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Oferta economica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3" l="1"/>
  <c r="F13" i="3" l="1"/>
  <c r="E13" i="3"/>
  <c r="E28" i="3" l="1"/>
  <c r="E27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E30" i="3" l="1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9" i="3"/>
  <c r="E12" i="3"/>
  <c r="F12" i="3" l="1"/>
  <c r="E31" i="3" s="1"/>
  <c r="E32" i="3" l="1"/>
</calcChain>
</file>

<file path=xl/sharedStrings.xml><?xml version="1.0" encoding="utf-8"?>
<sst xmlns="http://schemas.openxmlformats.org/spreadsheetml/2006/main" count="37" uniqueCount="35">
  <si>
    <t>PRECIO OFERTADO, en euros, impuesto/s indirecto/s no incluido/s</t>
  </si>
  <si>
    <t>Verificación de la oferta</t>
  </si>
  <si>
    <t>NOMBRE DE LA EMPRESA</t>
  </si>
  <si>
    <t>CIF</t>
  </si>
  <si>
    <t>DIRECCIÓN</t>
  </si>
  <si>
    <t xml:space="preserve">OFERTA ECONÓMICA </t>
  </si>
  <si>
    <t>IMPORTE TOTAL OFERTADO, Impuesto/s indirecto/s no incluidos</t>
  </si>
  <si>
    <t>Nº UNIDADES</t>
  </si>
  <si>
    <t>Descripción</t>
  </si>
  <si>
    <t>IMPORTE TOTAL OFERTADO, EN EUROS, IMPUESTO/S INDIRECTO/S NO INCLUIDO/S</t>
  </si>
  <si>
    <t>≤</t>
  </si>
  <si>
    <t>IMPORTE TOTAL MÁXIMO, EN EUROS, IMPUESTO/S INDIRECTO/S NO INCLUIDO/S</t>
  </si>
  <si>
    <t>Marca y modelo ofertado</t>
  </si>
  <si>
    <t>MESA DE ENTRADA CON SENO</t>
  </si>
  <si>
    <t>RECUPERADOR DE VAHOS</t>
  </si>
  <si>
    <t>LAVAVAJILLAS DE ARRASTRE - CON MÓDULOS DE LAVADO, ACLARADO Y SECADO - ZONA A</t>
  </si>
  <si>
    <t>MESA DE SALIDA</t>
  </si>
  <si>
    <t>ZONA</t>
  </si>
  <si>
    <t>Zona 1</t>
  </si>
  <si>
    <t>LAVAVAJILLAS DE ARRASTRE - CON MÓDULOS DE PRELAVADO, LAVADO, ACLARADO Y SECADO</t>
  </si>
  <si>
    <t>ENVASADORA AL VACÍO</t>
  </si>
  <si>
    <t>CARRO CALIENTE</t>
  </si>
  <si>
    <t>ABATIDOR MIXTO DE TEMPERATURA</t>
  </si>
  <si>
    <t>Zona 2</t>
  </si>
  <si>
    <t>HORNO ELECTRICO PARA COCINA</t>
  </si>
  <si>
    <t>SOPORTE HORNO</t>
  </si>
  <si>
    <t>MICROONDAS</t>
  </si>
  <si>
    <t>MAQUINA SELLADORA RETRACTIL</t>
  </si>
  <si>
    <t>BATIDORA</t>
  </si>
  <si>
    <t>BASCULA ETIQUETADORA</t>
  </si>
  <si>
    <t>CARRO DE COCINA</t>
  </si>
  <si>
    <t xml:space="preserve">TERMO DE COCINA </t>
  </si>
  <si>
    <t>Zona 3</t>
  </si>
  <si>
    <t>TODAS LAS ZONAS</t>
  </si>
  <si>
    <t xml:space="preserve">Precio de portes, embalajes, montaje y puesta en marcha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</si>
</sst>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FF5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E5E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wrapText="1"/>
    </xf>
    <xf numFmtId="0" fontId="3" fillId="3" borderId="4" xfId="0" applyFont="1" applyFill="1" applyBorder="1" applyAlignment="1" applyProtection="1">
      <alignment horizontal="lef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0" xfId="0" applyFont="1"/>
    <xf numFmtId="44" fontId="3" fillId="0" borderId="0" xfId="1" applyFont="1" applyAlignment="1">
      <alignment vertical="center" wrapText="1"/>
    </xf>
    <xf numFmtId="44" fontId="3" fillId="0" borderId="0" xfId="1" applyFont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5" borderId="1" xfId="0" applyFill="1" applyBorder="1" applyProtection="1">
      <protection locked="0"/>
    </xf>
    <xf numFmtId="0" fontId="3" fillId="0" borderId="1" xfId="0" applyFont="1" applyBorder="1" applyAlignment="1">
      <alignment horizontal="center" wrapText="1"/>
    </xf>
    <xf numFmtId="0" fontId="0" fillId="0" borderId="1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/>
    <xf numFmtId="0" fontId="5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E5E5"/>
      <color rgb="FFFFCC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D30" sqref="D30"/>
    </sheetView>
  </sheetViews>
  <sheetFormatPr baseColWidth="10" defaultRowHeight="15" x14ac:dyDescent="0.25"/>
  <cols>
    <col min="2" max="2" width="72.7109375" customWidth="1"/>
    <col min="3" max="3" width="12.85546875" bestFit="1" customWidth="1"/>
    <col min="4" max="4" width="29.140625" customWidth="1"/>
    <col min="5" max="5" width="22.42578125" customWidth="1"/>
    <col min="6" max="6" width="16.140625" customWidth="1"/>
    <col min="7" max="7" width="61.42578125" customWidth="1"/>
    <col min="8" max="8" width="27.5703125" customWidth="1"/>
  </cols>
  <sheetData>
    <row r="1" spans="1:7" ht="15" customHeight="1" x14ac:dyDescent="0.25">
      <c r="B1" s="22" t="s">
        <v>5</v>
      </c>
      <c r="C1" s="23"/>
      <c r="D1" s="23"/>
      <c r="E1" s="23"/>
      <c r="F1" s="23"/>
      <c r="G1" s="23"/>
    </row>
    <row r="2" spans="1:7" ht="15" customHeight="1" x14ac:dyDescent="0.25">
      <c r="B2" s="22"/>
      <c r="C2" s="23"/>
      <c r="D2" s="23"/>
      <c r="E2" s="23"/>
      <c r="F2" s="23"/>
      <c r="G2" s="23"/>
    </row>
    <row r="3" spans="1:7" ht="15" customHeight="1" x14ac:dyDescent="0.25">
      <c r="B3" s="22"/>
      <c r="C3" s="23"/>
      <c r="D3" s="23"/>
      <c r="E3" s="23"/>
      <c r="F3" s="23"/>
      <c r="G3" s="23"/>
    </row>
    <row r="4" spans="1:7" ht="15" customHeight="1" x14ac:dyDescent="0.25">
      <c r="B4" s="22"/>
      <c r="C4" s="23"/>
      <c r="D4" s="23"/>
      <c r="E4" s="23"/>
      <c r="F4" s="23"/>
      <c r="G4" s="23"/>
    </row>
    <row r="6" spans="1:7" x14ac:dyDescent="0.25">
      <c r="B6" s="4" t="s">
        <v>2</v>
      </c>
      <c r="C6" s="24"/>
      <c r="D6" s="24"/>
      <c r="E6" s="24"/>
      <c r="F6" s="24"/>
      <c r="G6" s="24"/>
    </row>
    <row r="7" spans="1:7" x14ac:dyDescent="0.25">
      <c r="B7" s="4" t="s">
        <v>3</v>
      </c>
      <c r="C7" s="24"/>
      <c r="D7" s="24"/>
      <c r="E7" s="24"/>
      <c r="F7" s="24"/>
      <c r="G7" s="24"/>
    </row>
    <row r="8" spans="1:7" x14ac:dyDescent="0.25">
      <c r="B8" s="4" t="s">
        <v>4</v>
      </c>
      <c r="C8" s="24"/>
      <c r="D8" s="24"/>
      <c r="E8" s="24"/>
      <c r="F8" s="24"/>
      <c r="G8" s="24"/>
    </row>
    <row r="11" spans="1:7" ht="45" x14ac:dyDescent="0.25">
      <c r="A11" s="1" t="s">
        <v>17</v>
      </c>
      <c r="B11" s="1" t="s">
        <v>8</v>
      </c>
      <c r="C11" s="1" t="s">
        <v>7</v>
      </c>
      <c r="D11" s="1" t="s">
        <v>0</v>
      </c>
      <c r="E11" s="1" t="s">
        <v>6</v>
      </c>
      <c r="F11" s="1" t="s">
        <v>1</v>
      </c>
      <c r="G11" s="12" t="s">
        <v>12</v>
      </c>
    </row>
    <row r="12" spans="1:7" x14ac:dyDescent="0.25">
      <c r="A12" s="19" t="s">
        <v>18</v>
      </c>
      <c r="B12" s="10" t="s">
        <v>13</v>
      </c>
      <c r="C12" s="2">
        <v>1</v>
      </c>
      <c r="D12" s="13"/>
      <c r="E12" s="2">
        <f>C12*D12</f>
        <v>0</v>
      </c>
      <c r="F12" s="2" t="str">
        <f>IF(D12&lt;=0,"Error Precio","Precio valido")</f>
        <v>Error Precio</v>
      </c>
      <c r="G12" s="15"/>
    </row>
    <row r="13" spans="1:7" x14ac:dyDescent="0.25">
      <c r="A13" s="19"/>
      <c r="B13" s="10" t="s">
        <v>14</v>
      </c>
      <c r="C13" s="2">
        <v>1</v>
      </c>
      <c r="D13" s="13"/>
      <c r="E13" s="2">
        <f>C13*D13</f>
        <v>0</v>
      </c>
      <c r="F13" s="2" t="str">
        <f>IF(D13&lt;=0,"Error Precio","Precio valido")</f>
        <v>Error Precio</v>
      </c>
      <c r="G13" s="15"/>
    </row>
    <row r="14" spans="1:7" ht="30" x14ac:dyDescent="0.25">
      <c r="A14" s="19"/>
      <c r="B14" s="10" t="s">
        <v>15</v>
      </c>
      <c r="C14" s="2">
        <v>1</v>
      </c>
      <c r="D14" s="13"/>
      <c r="E14" s="2">
        <f t="shared" ref="E14:E29" si="0">C14*D14</f>
        <v>0</v>
      </c>
      <c r="F14" s="2" t="str">
        <f t="shared" ref="F14:F30" si="1">IF(D14&lt;=0,"Error Precio","Precio valido")</f>
        <v>Error Precio</v>
      </c>
      <c r="G14" s="16"/>
    </row>
    <row r="15" spans="1:7" x14ac:dyDescent="0.25">
      <c r="A15" s="19"/>
      <c r="B15" s="10" t="s">
        <v>16</v>
      </c>
      <c r="C15" s="2">
        <v>1</v>
      </c>
      <c r="D15" s="13"/>
      <c r="E15" s="2">
        <f t="shared" si="0"/>
        <v>0</v>
      </c>
      <c r="F15" s="2" t="str">
        <f t="shared" si="1"/>
        <v>Error Precio</v>
      </c>
      <c r="G15" s="16"/>
    </row>
    <row r="16" spans="1:7" ht="30" x14ac:dyDescent="0.25">
      <c r="A16" s="19" t="s">
        <v>23</v>
      </c>
      <c r="B16" s="10" t="s">
        <v>19</v>
      </c>
      <c r="C16" s="2">
        <v>1</v>
      </c>
      <c r="D16" s="13"/>
      <c r="E16" s="2">
        <f t="shared" si="0"/>
        <v>0</v>
      </c>
      <c r="F16" s="2" t="str">
        <f t="shared" si="1"/>
        <v>Error Precio</v>
      </c>
      <c r="G16" s="17"/>
    </row>
    <row r="17" spans="1:8" x14ac:dyDescent="0.25">
      <c r="A17" s="19"/>
      <c r="B17" s="10" t="s">
        <v>13</v>
      </c>
      <c r="C17" s="2">
        <v>1</v>
      </c>
      <c r="D17" s="13"/>
      <c r="E17" s="2">
        <f t="shared" si="0"/>
        <v>0</v>
      </c>
      <c r="F17" s="2" t="str">
        <f t="shared" si="1"/>
        <v>Error Precio</v>
      </c>
      <c r="G17" s="16"/>
    </row>
    <row r="18" spans="1:8" x14ac:dyDescent="0.25">
      <c r="A18" s="19"/>
      <c r="B18" s="11" t="s">
        <v>16</v>
      </c>
      <c r="C18" s="2">
        <v>1</v>
      </c>
      <c r="D18" s="13"/>
      <c r="E18" s="2">
        <f t="shared" si="0"/>
        <v>0</v>
      </c>
      <c r="F18" s="2" t="str">
        <f t="shared" si="1"/>
        <v>Error Precio</v>
      </c>
      <c r="G18" s="16"/>
    </row>
    <row r="19" spans="1:8" x14ac:dyDescent="0.25">
      <c r="A19" s="19"/>
      <c r="B19" s="10" t="s">
        <v>20</v>
      </c>
      <c r="C19" s="2">
        <v>1</v>
      </c>
      <c r="D19" s="13"/>
      <c r="E19" s="2">
        <f t="shared" si="0"/>
        <v>0</v>
      </c>
      <c r="F19" s="2" t="str">
        <f t="shared" si="1"/>
        <v>Error Precio</v>
      </c>
      <c r="G19" s="17"/>
    </row>
    <row r="20" spans="1:8" x14ac:dyDescent="0.25">
      <c r="A20" s="19"/>
      <c r="B20" s="10" t="s">
        <v>21</v>
      </c>
      <c r="C20" s="2">
        <v>1</v>
      </c>
      <c r="D20" s="13"/>
      <c r="E20" s="2">
        <f t="shared" si="0"/>
        <v>0</v>
      </c>
      <c r="F20" s="2" t="str">
        <f t="shared" si="1"/>
        <v>Error Precio</v>
      </c>
      <c r="G20" s="16"/>
    </row>
    <row r="21" spans="1:8" x14ac:dyDescent="0.25">
      <c r="A21" s="19"/>
      <c r="B21" s="10" t="s">
        <v>22</v>
      </c>
      <c r="C21" s="2">
        <v>1</v>
      </c>
      <c r="D21" s="13"/>
      <c r="E21" s="2">
        <f t="shared" si="0"/>
        <v>0</v>
      </c>
      <c r="F21" s="2" t="str">
        <f t="shared" si="1"/>
        <v>Error Precio</v>
      </c>
      <c r="G21" s="17"/>
    </row>
    <row r="22" spans="1:8" x14ac:dyDescent="0.25">
      <c r="A22" s="20" t="s">
        <v>32</v>
      </c>
      <c r="B22" s="10" t="s">
        <v>24</v>
      </c>
      <c r="C22" s="2">
        <v>1</v>
      </c>
      <c r="D22" s="13"/>
      <c r="E22" s="2">
        <f t="shared" si="0"/>
        <v>0</v>
      </c>
      <c r="F22" s="2" t="str">
        <f t="shared" si="1"/>
        <v>Error Precio</v>
      </c>
      <c r="G22" s="17"/>
    </row>
    <row r="23" spans="1:8" x14ac:dyDescent="0.25">
      <c r="A23" s="20"/>
      <c r="B23" s="10" t="s">
        <v>25</v>
      </c>
      <c r="C23" s="2">
        <v>1</v>
      </c>
      <c r="D23" s="13"/>
      <c r="E23" s="2">
        <f t="shared" si="0"/>
        <v>0</v>
      </c>
      <c r="F23" s="2" t="str">
        <f t="shared" si="1"/>
        <v>Error Precio</v>
      </c>
      <c r="G23" s="17"/>
    </row>
    <row r="24" spans="1:8" x14ac:dyDescent="0.25">
      <c r="A24" s="20"/>
      <c r="B24" s="10" t="s">
        <v>26</v>
      </c>
      <c r="C24" s="2">
        <v>1</v>
      </c>
      <c r="D24" s="13"/>
      <c r="E24" s="2">
        <f t="shared" si="0"/>
        <v>0</v>
      </c>
      <c r="F24" s="2" t="str">
        <f t="shared" si="1"/>
        <v>Error Precio</v>
      </c>
      <c r="G24" s="17"/>
    </row>
    <row r="25" spans="1:8" x14ac:dyDescent="0.25">
      <c r="A25" s="20"/>
      <c r="B25" s="18" t="s">
        <v>27</v>
      </c>
      <c r="C25" s="17">
        <v>1</v>
      </c>
      <c r="D25" s="13"/>
      <c r="E25" s="17">
        <f t="shared" si="0"/>
        <v>0</v>
      </c>
      <c r="F25" s="17" t="str">
        <f t="shared" si="1"/>
        <v>Error Precio</v>
      </c>
      <c r="G25" s="16"/>
    </row>
    <row r="26" spans="1:8" x14ac:dyDescent="0.25">
      <c r="A26" s="20"/>
      <c r="B26" s="11" t="s">
        <v>28</v>
      </c>
      <c r="C26" s="2">
        <v>1</v>
      </c>
      <c r="D26" s="13"/>
      <c r="E26" s="2">
        <f t="shared" si="0"/>
        <v>0</v>
      </c>
      <c r="F26" s="2" t="str">
        <f t="shared" si="1"/>
        <v>Error Precio</v>
      </c>
      <c r="G26" s="16"/>
    </row>
    <row r="27" spans="1:8" x14ac:dyDescent="0.25">
      <c r="A27" s="20"/>
      <c r="B27" s="11" t="s">
        <v>29</v>
      </c>
      <c r="C27" s="2">
        <v>1</v>
      </c>
      <c r="D27" s="13"/>
      <c r="E27" s="2">
        <f t="shared" si="0"/>
        <v>0</v>
      </c>
      <c r="F27" s="2" t="str">
        <f t="shared" si="1"/>
        <v>Error Precio</v>
      </c>
      <c r="G27" s="16"/>
    </row>
    <row r="28" spans="1:8" x14ac:dyDescent="0.25">
      <c r="A28" s="20"/>
      <c r="B28" s="11" t="s">
        <v>30</v>
      </c>
      <c r="C28" s="2">
        <v>1</v>
      </c>
      <c r="D28" s="13"/>
      <c r="E28" s="2">
        <f t="shared" si="0"/>
        <v>0</v>
      </c>
      <c r="F28" s="2" t="str">
        <f t="shared" si="1"/>
        <v>Error Precio</v>
      </c>
      <c r="G28" s="16"/>
    </row>
    <row r="29" spans="1:8" x14ac:dyDescent="0.25">
      <c r="A29" s="20"/>
      <c r="B29" s="10" t="s">
        <v>31</v>
      </c>
      <c r="C29" s="2">
        <v>1</v>
      </c>
      <c r="D29" s="13"/>
      <c r="E29" s="2">
        <f t="shared" si="0"/>
        <v>0</v>
      </c>
      <c r="F29" s="2" t="str">
        <f t="shared" si="1"/>
        <v>Error Precio</v>
      </c>
      <c r="G29" s="17"/>
    </row>
    <row r="30" spans="1:8" ht="30" x14ac:dyDescent="0.25">
      <c r="A30" s="14" t="s">
        <v>33</v>
      </c>
      <c r="B30" s="10" t="s">
        <v>34</v>
      </c>
      <c r="C30" s="2">
        <v>1</v>
      </c>
      <c r="D30" s="13"/>
      <c r="E30" s="2">
        <f t="shared" ref="E30" si="2">C30*D30</f>
        <v>0</v>
      </c>
      <c r="F30" s="2" t="str">
        <f>IF(D30&lt;0,"Error Precio","Precio valido")</f>
        <v>Precio valido</v>
      </c>
      <c r="G30" s="17"/>
    </row>
    <row r="31" spans="1:8" ht="46.5" customHeight="1" x14ac:dyDescent="0.25">
      <c r="B31" s="21" t="s">
        <v>9</v>
      </c>
      <c r="C31" s="21"/>
      <c r="D31" s="21"/>
      <c r="E31" s="8" t="str">
        <f>IF(COUNTIF(F12:F30,"Error Precio"),"Oferta incompleta. Algún precio incorrecto",SUM(E12:E30))</f>
        <v>Oferta incompleta. Algún precio incorrecto</v>
      </c>
      <c r="F31" s="6" t="s">
        <v>10</v>
      </c>
      <c r="G31" s="9">
        <v>86875</v>
      </c>
      <c r="H31" s="3" t="s">
        <v>11</v>
      </c>
    </row>
    <row r="32" spans="1:8" x14ac:dyDescent="0.25">
      <c r="C32" s="5"/>
      <c r="D32" s="5"/>
      <c r="E32" s="7" t="str">
        <f>IF(E31&lt;=G31,"Importe ofertado válido: OFERTA ACEPTADA","Importe ofertado no válido: OFERTA NO ACEPTADA")</f>
        <v>Importe ofertado no válido: OFERTA NO ACEPTADA</v>
      </c>
    </row>
  </sheetData>
  <sheetProtection selectLockedCells="1"/>
  <sortState ref="B12:D137">
    <sortCondition ref="B11"/>
  </sortState>
  <mergeCells count="8">
    <mergeCell ref="A12:A15"/>
    <mergeCell ref="A16:A21"/>
    <mergeCell ref="A22:A29"/>
    <mergeCell ref="B31:D31"/>
    <mergeCell ref="B1:G4"/>
    <mergeCell ref="C6:G6"/>
    <mergeCell ref="C7:G7"/>
    <mergeCell ref="C8:G8"/>
  </mergeCells>
  <dataValidations count="1">
    <dataValidation type="custom" allowBlank="1" showInputMessage="1" showErrorMessage="1" errorTitle="NUMERO DE DECIMALES INCORRECTO" error="Se debe de introducir un precio con 2 decimales" sqref="D12:D30">
      <formula1>D12*100=INT(D12*100)</formula1>
    </dataValidation>
  </dataValidations>
  <pageMargins left="0.7" right="0.7" top="0.75" bottom="0.75" header="0.3" footer="0.3"/>
  <pageSetup paperSize="9" scale="85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2019-06-18T10:18:39Z</dcterms:modified>
</cp:coreProperties>
</file>